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enia\"/>
    </mc:Choice>
  </mc:AlternateContent>
  <xr:revisionPtr revIDLastSave="0" documentId="13_ncr:1_{1DD49F12-93A0-4D3B-80F7-785EA7121E91}"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<sst xmlns="http://schemas.openxmlformats.org/spreadsheetml/2006/main" count="837" uniqueCount="275">
  <si>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</si>
  <si>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</si>
  <si>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</si>
  <si>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</si>
  <si>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</si>
  <si>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</si>
  <si>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</si>
  <si>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</si>
  <si>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</si>
  <si>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</si>
  <si>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</si>
  <si>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</si>
  <si>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</si>
  <si>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</si>
  <si>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</si>
  <si>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</si>
  <si>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</si>
  <si>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</si>
  <si>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</si>
  <si>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</si>
  <si>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</si>
  <si>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</si>
  <si>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</si>
  <si>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</si>
  <si>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</si>
  <si>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</si>
  <si>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</si>
  <si>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</si>
  <si>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</si>
  <si>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</si>
  <si>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</si>
  <si>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</si>
  <si>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</si>
  <si>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</si>
  <si>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</si>
  <si>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</si>
  <si>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</si>
  <si>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</si>
  <si>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</si>
  <si>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</si>
  <si>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</si>
  <si>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</si>
  <si>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</si>
  <si>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</si>
  <si>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</si>
  <si>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</si>
  <si>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</si>
  <si>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</si>
  <si>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</si>
  <si>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</si>
  <si>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</si>
  <si>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</si>
  <si>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</si>
  <si>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</si>
  <si>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</si>
  <si>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</si>
  <si>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</si>
  <si>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</si>
  <si>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</si>
  <si>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</si>
  <si>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</si>
  <si>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</si>
  <si>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</si>
  <si>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</si>
  <si>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</si>
  <si>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</si>
  <si>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</si>
  <si>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</si>
  <si>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</si>
  <si>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</si>
  <si>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</si>
  <si>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</si>
  <si>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</si>
  <si>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</si>
  <si>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</si>
  <si>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</si>
  <si>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</si>
  <si>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</si>
  <si>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</si>
  <si>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</si>
  <si>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</si>
  <si>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</si>
  <si>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</si>
  <si>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</si>
  <si>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</si>
  <si>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</si>
  <si>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</si>
  <si>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</si>
  <si>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</si>
  <si>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</si>
  <si>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</si>
  <si>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</si>
  <si>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</si>
  <si>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</si>
  <si>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</si>
  <si>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</si>
  <si>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</si>
  <si>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</si>
  <si>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</si>
  <si>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</si>
  <si>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</si>
  <si>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</si>
  <si>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</si>
  <si>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</si>
  <si>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</si>
  <si>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</si>
  <si>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</si>
  <si>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</si>
  <si>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</si>
  <si>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</si>
  <si>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</si>
  <si>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</si>
  <si>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</si>
  <si>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</si>
  <si>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</si>
  <si>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</si>
  <si>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</si>
  <si>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</si>
  <si>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</si>
  <si>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</si>
  <si>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</si>
  <si>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</si>
  <si>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</si>
  <si>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</si>
  <si>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</si>
  <si>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</si>
  <si>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</si>
  <si>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</si>
  <si>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</si>
  <si>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</si>
  <si>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</si>
  <si>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</si>
  <si>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</si>
  <si>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</si>
  <si>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</si>
  <si>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</si>
  <si>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</si>
  <si>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</si>
  <si>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</si>
  <si>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</si>
  <si>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</si>
  <si>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</si>
  <si>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</si>
  <si>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</si>
  <si>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</si>
  <si>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</si>
  <si>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</si>
  <si>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</si>
  <si>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</si>
  <si>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</si>
  <si>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</si>
  <si>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</si>
  <si>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</si>
  <si>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</si>
  <si>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</si>
  <si>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</si>
  <si>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</si>
  <si>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</si>
  <si>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</si>
  <si>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</si>
  <si>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</si>
  <si>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</si>
  <si>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</si>
  <si>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</si>
  <si>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</si>
  <si>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</si>
  <si>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</si>
  <si>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</si>
  <si>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</si>
  <si>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</si>
  <si>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</si>
  <si>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</si>
  <si>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</si>
  <si>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</si>
  <si>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</si>
  <si>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</si>
  <si>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</si>
  <si>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</si>
  <si>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</si>
  <si>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</si>
  <si>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</si>
  <si>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</si>
  <si>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</si>
  <si>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</si>
  <si>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</si>
  <si>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</si>
  <si>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</si>
  <si>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</si>
  <si>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</si>
  <si>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</si>
  <si>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</si>
  <si>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</si>
  <si>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</si>
  <si>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</si>
  <si>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</si>
  <si>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</si>
  <si>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</si>
  <si>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</si>
  <si>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</si>
  <si>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</si>
  <si>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</si>
  <si>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</si>
  <si>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</si>
  <si>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</si>
  <si>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</si>
  <si>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</si>
  <si>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</si>
  <si>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</si>
  <si>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</si>
  <si>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</si>
  <si>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</si>
  <si>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</si>
  <si>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</si>
  <si>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</si>
  <si>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</si>
  <si>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</si>
  <si>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</si>
  <si>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</si>
  <si>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</si>
  <si>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</si>
  <si>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</si>
  <si>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</si>
  <si>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</si>
  <si>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</si>
  <si>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</si>
  <si>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</si>
  <si>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</si>
  <si>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</si>
  <si>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</si>
  <si>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</si>
  <si>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</si>
  <si>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</si>
  <si>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</si>
  <si>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</si>
  <si>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</si>
  <si>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</si>
  <si>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</si>
  <si>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</si>
  <si>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</si>
  <si>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</si>
  <si>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</si>
  <si>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</si>
  <si>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</si>
  <si>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</si>
  <si>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</si>
  <si>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</si>
  <si>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</si>
  <si>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</si>
  <si>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</si>
  <si>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</si>
  <si>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</si>
  <si>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</si>
  <si>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</si>
  <si>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</si>
  <si>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</si>
  <si>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</si>
  <si>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</si>
  <si>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Slovenian Environment Agency</t>
  </si>
  <si>
    <t>Slovenian Environment Agency (ARSO)</t>
  </si>
  <si>
    <t>Data collection in accordance with Decree on the Reduction of the Environmental Impact of Certain Plastic Products (Official Gazette of the Republic of Slovenia, No. 132/22 and 49/24) and analysis of data.</t>
  </si>
  <si>
    <t>1</t>
  </si>
  <si>
    <t>2</t>
  </si>
  <si>
    <t>1, 2</t>
  </si>
  <si>
    <t>Ports must submit an annual report  (ODP-nastajanje, application IS-Odpadki) in which they also provide data on the total weight of separately collected waste fishing gear in port facilities.</t>
  </si>
  <si>
    <t>According to the ports reports for the year 2023, no waste fishing gear was separately collected in port facilities during that year.</t>
  </si>
  <si>
    <t>https://www.gov.si/zbirke/storitve/sporocanje-podatkov-o-dajanju-proizvodov-za-katere-velja-pro-na-trg-v-republiki-sloveniji/</t>
  </si>
  <si>
    <t xml:space="preserve">PROs must submit an annual report  (SUP_nacrt) in which they also provide data on the total weight of fishing gear placed on the market in the RS .
</t>
  </si>
  <si>
    <t>According to the PROs reports for the year 2023, no fishing gear subject to reporting was placed on the market in the Republic of Slovenia during that year.</t>
  </si>
  <si>
    <t>The obligation to collect data at the national level was first established for r.y. 2023.</t>
  </si>
  <si>
    <t>Full coverage - reported by all producers, no threshold for reporting.</t>
  </si>
  <si>
    <t>Reporting is mandatory in accordance with the legislation.</t>
  </si>
  <si>
    <t>Not applicable.</t>
  </si>
  <si>
    <t>1,2</t>
  </si>
  <si>
    <t>Full coverage - reported by all ports, no threshold for reporting.</t>
  </si>
  <si>
    <t>https://www.gov.si/zbirke/storitve/porocilo-o-nastalih-odpadkih-in-ravnanju-z-njimi-odp-nastajanje/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</si>
</sst>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J10" sqref="J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1" t="s">
        <v>0</v>
      </c>
      <c r="C2" s="15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2" t="s">
        <v>1</v>
      </c>
      <c r="C3" s="15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3" t="s">
        <v>2</v>
      </c>
      <c r="C4" s="15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4" t="s">
        <v>3</v>
      </c>
      <c r="C6" s="15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5" t="s">
        <v>4</v>
      </c>
      <c r="C7" s="1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4" t="s">
        <v>5</v>
      </c>
      <c r="C9" s="15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48" t="s">
        <v>6</v>
      </c>
      <c r="C10" s="14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0" t="s">
        <v>7</v>
      </c>
      <c r="C12" s="15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11" zoomScale="90" zoomScaleNormal="90" workbookViewId="0">
      <selection activeCell="G11" sqref="G11:G12"/>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35"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35"/>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2" t="s">
        <v>37</v>
      </c>
      <c r="E5" s="143"/>
      <c r="F5" s="143"/>
      <c r="G5" s="143"/>
      <c r="H5" s="143"/>
      <c r="I5" s="143"/>
      <c r="J5" s="144"/>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45" t="s">
        <v>38</v>
      </c>
      <c r="E6" s="146"/>
      <c r="F6" s="146"/>
      <c r="G6" s="146"/>
      <c r="H6" s="146"/>
      <c r="I6" s="146"/>
      <c r="J6" s="147"/>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230</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37" t="s">
        <v>43</v>
      </c>
      <c r="F10" s="138"/>
      <c r="G10" s="138"/>
      <c r="H10" s="138"/>
      <c r="I10" s="138"/>
      <c r="J10" s="139"/>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36" t="s">
        <v>44</v>
      </c>
      <c r="F11" s="140"/>
      <c r="G11" s="140"/>
      <c r="H11" s="140"/>
      <c r="I11" s="133" t="s">
        <v>45</v>
      </c>
      <c r="J11" s="133"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36"/>
      <c r="F12" s="141"/>
      <c r="G12" s="141"/>
      <c r="H12" s="141"/>
      <c r="I12" s="134"/>
      <c r="J12" s="134"/>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Slovenia</v>
      </c>
      <c r="C13" s="52" t="str">
        <f>E$8</f>
        <v>2023</v>
      </c>
      <c r="D13" s="53" t="s">
        <v>49</v>
      </c>
      <c r="E13" s="54">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37" t="s">
        <v>50</v>
      </c>
      <c r="F15" s="138"/>
      <c r="G15" s="138"/>
      <c r="H15" s="138"/>
      <c r="I15" s="138"/>
      <c r="J15" s="139"/>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36" t="s">
        <v>51</v>
      </c>
      <c r="F16" s="133" t="s">
        <v>52</v>
      </c>
      <c r="G16" s="133" t="s">
        <v>53</v>
      </c>
      <c r="H16" s="133" t="s">
        <v>54</v>
      </c>
      <c r="I16" s="63"/>
      <c r="J16" s="133"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36"/>
      <c r="F17" s="134"/>
      <c r="G17" s="134"/>
      <c r="H17" s="134"/>
      <c r="I17" s="63"/>
      <c r="J17" s="134"/>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Slovenia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Slovenia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Slovenia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Slovenia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Slovenia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Slovenia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Slovenia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37" t="s">
        <v>63</v>
      </c>
      <c r="F26" s="138"/>
      <c r="G26" s="138"/>
      <c r="H26" s="138"/>
      <c r="I26" s="138"/>
      <c r="J26" s="139"/>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36" t="s">
        <v>64</v>
      </c>
      <c r="F27" s="57"/>
      <c r="G27" s="57"/>
      <c r="H27" s="57"/>
      <c r="I27" s="133" t="s">
        <v>65</v>
      </c>
      <c r="J27" s="133"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36"/>
      <c r="F28" s="57"/>
      <c r="G28" s="57"/>
      <c r="H28" s="57"/>
      <c r="I28" s="134"/>
      <c r="J28" s="134"/>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Slovenia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Slovenia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Slovenia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Slovenia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Slovenia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37" t="s">
        <v>72</v>
      </c>
      <c r="F35" s="138"/>
      <c r="G35" s="138"/>
      <c r="H35" s="138"/>
      <c r="I35" s="138"/>
      <c r="J35" s="139"/>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36" t="s">
        <v>73</v>
      </c>
      <c r="F36" s="57"/>
      <c r="G36" s="57"/>
      <c r="H36" s="57"/>
      <c r="I36" s="133" t="s">
        <v>74</v>
      </c>
      <c r="J36" s="133"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36"/>
      <c r="F37" s="57"/>
      <c r="G37" s="57"/>
      <c r="H37" s="57"/>
      <c r="I37" s="134"/>
      <c r="J37" s="134"/>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32" t="s">
        <v>78</v>
      </c>
      <c r="F40" s="132"/>
      <c r="G40" s="132"/>
      <c r="H40" s="132"/>
      <c r="I40" s="132"/>
      <c r="J40" s="13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32" t="s">
        <v>80</v>
      </c>
      <c r="F41" s="132"/>
      <c r="G41" s="132"/>
      <c r="H41" s="132"/>
      <c r="I41" s="132"/>
      <c r="J41" s="13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3" zoomScale="70" zoomScaleNormal="70" workbookViewId="0">
      <selection activeCell="L19" sqref="L19"/>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5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58"/>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0" t="s">
        <v>81</v>
      </c>
      <c r="E5" s="161"/>
      <c r="F5" s="161"/>
      <c r="G5" s="161"/>
      <c r="H5" s="161"/>
      <c r="I5" s="161"/>
      <c r="J5" s="162"/>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63" t="s">
        <v>38</v>
      </c>
      <c r="E6" s="164"/>
      <c r="F6" s="164"/>
      <c r="G6" s="164"/>
      <c r="H6" s="164"/>
      <c r="I6" s="164"/>
      <c r="J6" s="16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37" t="s">
        <v>43</v>
      </c>
      <c r="F8" s="138"/>
      <c r="G8" s="138"/>
      <c r="H8" s="138"/>
      <c r="I8" s="138"/>
      <c r="J8" s="13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36" t="s">
        <v>44</v>
      </c>
      <c r="F9" s="140"/>
      <c r="G9" s="140"/>
      <c r="H9" s="140"/>
      <c r="I9" s="133" t="s">
        <v>45</v>
      </c>
      <c r="J9" s="133"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59"/>
      <c r="F10" s="141"/>
      <c r="G10" s="141"/>
      <c r="H10" s="141"/>
      <c r="I10" s="134"/>
      <c r="J10" s="13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Slovenia</v>
      </c>
      <c r="C11" s="67" t="str">
        <f>'Fishing gear-PoM'!E$8</f>
        <v>2023</v>
      </c>
      <c r="D11" s="53" t="s">
        <v>49</v>
      </c>
      <c r="E11" s="54">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37" t="s">
        <v>50</v>
      </c>
      <c r="F13" s="138"/>
      <c r="G13" s="138"/>
      <c r="H13" s="138"/>
      <c r="I13" s="138"/>
      <c r="J13" s="139"/>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36" t="s">
        <v>51</v>
      </c>
      <c r="F14" s="133" t="s">
        <v>82</v>
      </c>
      <c r="G14" s="133" t="s">
        <v>83</v>
      </c>
      <c r="H14" s="133" t="s">
        <v>54</v>
      </c>
      <c r="I14" s="72"/>
      <c r="J14" s="133"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36"/>
      <c r="F15" s="134"/>
      <c r="G15" s="134"/>
      <c r="H15" s="134"/>
      <c r="I15" s="72"/>
      <c r="J15" s="134"/>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Slovenia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Slovenia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Slovenia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Slovenia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Slovenia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Slovenia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Slovenia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37" t="s">
        <v>63</v>
      </c>
      <c r="F24" s="138"/>
      <c r="G24" s="138"/>
      <c r="H24" s="138"/>
      <c r="I24" s="138"/>
      <c r="J24" s="139"/>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36" t="s">
        <v>64</v>
      </c>
      <c r="F25" s="68"/>
      <c r="G25" s="68"/>
      <c r="H25" s="68"/>
      <c r="I25" s="133" t="s">
        <v>65</v>
      </c>
      <c r="J25" s="133"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36"/>
      <c r="F26" s="68"/>
      <c r="G26" s="68"/>
      <c r="H26" s="68"/>
      <c r="I26" s="134"/>
      <c r="J26" s="13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Slovenia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Slovenia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Slovenia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Slovenia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Slovenia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37" t="s">
        <v>72</v>
      </c>
      <c r="F33" s="138"/>
      <c r="G33" s="138"/>
      <c r="H33" s="138"/>
      <c r="I33" s="138"/>
      <c r="J33" s="13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36" t="s">
        <v>73</v>
      </c>
      <c r="F34" s="68"/>
      <c r="G34" s="68"/>
      <c r="H34" s="68"/>
      <c r="I34" s="133" t="s">
        <v>74</v>
      </c>
      <c r="J34" s="133"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36"/>
      <c r="F35" s="68"/>
      <c r="G35" s="68"/>
      <c r="H35" s="68"/>
      <c r="I35" s="134"/>
      <c r="J35" s="13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Slovenia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32" t="s">
        <v>78</v>
      </c>
      <c r="F38" s="132"/>
      <c r="G38" s="132"/>
      <c r="H38" s="132"/>
      <c r="I38" s="132"/>
      <c r="J38" s="13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32" t="s">
        <v>80</v>
      </c>
      <c r="F39" s="132"/>
      <c r="G39" s="132"/>
      <c r="H39" s="132"/>
      <c r="I39" s="132"/>
      <c r="J39" s="13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66"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67"/>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68" t="s">
        <v>86</v>
      </c>
      <c r="E5" s="169"/>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Slovenia</v>
      </c>
      <c r="C8" s="67" t="str">
        <f>'Fishing gear-PoM'!E$8</f>
        <v>2023</v>
      </c>
      <c r="D8" s="36" t="s">
        <v>88</v>
      </c>
      <c r="E8" s="96" t="str">
        <f>IF('Fishing gear-PoM'!$E$7="&lt; Please select &gt;","&lt; Please select in sheet ''Fishing gear-PoM'' &gt;",'Fishing gear-PoM'!$E$7)</f>
        <v>Slovenia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Slovenia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Slovenia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Slovenia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Slovenia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Slovenia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Slovenia</v>
      </c>
      <c r="C14" s="67" t="str">
        <f>'Fishing gear-PoM'!E$8</f>
        <v>2023</v>
      </c>
      <c r="D14" s="36" t="s">
        <v>94</v>
      </c>
      <c r="E14" s="40">
        <v>45880</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Slovenia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Slovenia</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Slovenia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73" thickBot="1" x14ac:dyDescent="0.4">
      <c r="A20" s="68"/>
      <c r="B20" s="95" t="str">
        <f>IF('Fishing gear-PoM'!$E$7="&lt; Please select &gt;","&lt; Not selected &gt;",'Fishing gear-PoM'!$E$7)</f>
        <v>Slovenia</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Slovenia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Slovenia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Slovenia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Slovenia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9" zoomScale="87" zoomScaleNormal="100" workbookViewId="0">
      <selection activeCell="E24" sqref="E24:G24"/>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66"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67"/>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42" t="s">
        <v>86</v>
      </c>
      <c r="E5" s="143"/>
      <c r="F5" s="143"/>
      <c r="G5" s="144"/>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70"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75" t="s">
        <v>103</v>
      </c>
      <c r="E9" s="176"/>
      <c r="F9" s="176"/>
      <c r="G9" s="17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Slovenia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Slovenia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Slovenia</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Slovenia</v>
      </c>
      <c r="C14" s="67" t="str">
        <f>'Fishing gear-PoM'!E$8</f>
        <v>2023</v>
      </c>
      <c r="D14" s="36" t="s">
        <v>111</v>
      </c>
      <c r="E14" s="38" t="s">
        <v>158</v>
      </c>
      <c r="F14" s="39" t="s">
        <v>262</v>
      </c>
      <c r="G14" s="39" t="s">
        <v>207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Slovenia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Slovenia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Slovenia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Slovenia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Slovenia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78" t="s">
        <v>114</v>
      </c>
      <c r="E21" s="179"/>
      <c r="F21" s="179"/>
      <c r="G21" s="18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86" t="s">
        <v>116</v>
      </c>
      <c r="F22" s="187"/>
      <c r="G22" s="18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Slovenia</v>
      </c>
      <c r="C23" s="67" t="str">
        <f>'Fishing gear-PoM'!E$8</f>
        <v>2023</v>
      </c>
      <c r="D23" s="39" t="s">
        <v>260</v>
      </c>
      <c r="E23" s="183" t="s">
        <v>266</v>
      </c>
      <c r="F23" s="184"/>
      <c r="G23" s="18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Slovenia</v>
      </c>
      <c r="C24" s="67" t="str">
        <f>'Fishing gear-PoM'!E$8</f>
        <v>2023</v>
      </c>
      <c r="D24" s="39" t="s">
        <v>261</v>
      </c>
      <c r="E24" s="183" t="s">
        <v>267</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Slovenia</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Slovenia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Slovenia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Slovenia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Slovenia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Slovenia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4" zoomScale="85" zoomScaleNormal="85" workbookViewId="0">
      <selection activeCell="Q18" sqref="Q18"/>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68" t="s">
        <v>86</v>
      </c>
      <c r="E5" s="198"/>
      <c r="F5" s="198"/>
      <c r="G5" s="198"/>
      <c r="H5" s="198"/>
      <c r="I5" s="198"/>
      <c r="J5" s="198"/>
      <c r="K5" s="16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75" t="s">
        <v>118</v>
      </c>
      <c r="E9" s="176"/>
      <c r="F9" s="176"/>
      <c r="G9" s="176"/>
      <c r="H9" s="176"/>
      <c r="I9" s="176"/>
      <c r="J9" s="176"/>
      <c r="K9" s="17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Slovenia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Slovenia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Slovenia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Slovenia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Slovenia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Slovenia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Slovenia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Slovenia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Slovenia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Slovenia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Slovenia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Slovenia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Slovenia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Slovenia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85" zoomScaleNormal="85" workbookViewId="0">
      <selection activeCell="E33" sqref="E33:L33"/>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2" t="s">
        <v>86</v>
      </c>
      <c r="E5" s="143"/>
      <c r="F5" s="143"/>
      <c r="G5" s="143"/>
      <c r="H5" s="143"/>
      <c r="I5" s="143"/>
      <c r="J5" s="143"/>
      <c r="K5" s="143"/>
      <c r="L5" s="144"/>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75" t="s">
        <v>129</v>
      </c>
      <c r="E9" s="176"/>
      <c r="F9" s="176"/>
      <c r="G9" s="176"/>
      <c r="H9" s="176"/>
      <c r="I9" s="176"/>
      <c r="J9" s="176"/>
      <c r="K9" s="176"/>
      <c r="L9" s="17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Slovenia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Slovenia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Slovenia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Slovenia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86" t="s">
        <v>116</v>
      </c>
      <c r="F17" s="187"/>
      <c r="G17" s="187"/>
      <c r="H17" s="187"/>
      <c r="I17" s="187"/>
      <c r="J17" s="187"/>
      <c r="K17" s="187"/>
      <c r="L17" s="18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Slovenia</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Slovenia</v>
      </c>
      <c r="C19" s="67" t="str">
        <f>'Fishing gear-PoM'!E$8</f>
        <v>2023</v>
      </c>
      <c r="D19" s="39"/>
      <c r="E19" s="183"/>
      <c r="F19" s="184"/>
      <c r="G19" s="184"/>
      <c r="H19" s="184"/>
      <c r="I19" s="184"/>
      <c r="J19" s="184"/>
      <c r="K19" s="18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Slovenia</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Slovenia</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Slovenia</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Slovenia</v>
      </c>
      <c r="C23" s="67" t="str">
        <f>'Fishing gear-PoM'!E$8</f>
        <v>2023</v>
      </c>
      <c r="D23" s="49"/>
      <c r="E23" s="183"/>
      <c r="F23" s="184"/>
      <c r="G23" s="184"/>
      <c r="H23" s="184"/>
      <c r="I23" s="184"/>
      <c r="J23" s="184"/>
      <c r="K23" s="18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Slovenia</v>
      </c>
      <c r="C27" s="67" t="str">
        <f>'Fishing gear-PoM'!E$8</f>
        <v>2023</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Slovenia</v>
      </c>
      <c r="C28" s="67" t="str">
        <f>'Fishing gear-PoM'!E$8</f>
        <v>2023</v>
      </c>
      <c r="D28" s="36" t="s">
        <v>143</v>
      </c>
      <c r="E28" s="183" t="s">
        <v>269</v>
      </c>
      <c r="F28" s="184"/>
      <c r="G28" s="184"/>
      <c r="H28" s="184"/>
      <c r="I28" s="184"/>
      <c r="J28" s="184"/>
      <c r="K28" s="184"/>
      <c r="L28" s="18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Slovenia</v>
      </c>
      <c r="C29" s="67" t="str">
        <f>'Fishing gear-PoM'!E$8</f>
        <v>2023</v>
      </c>
      <c r="D29" s="36" t="s">
        <v>144</v>
      </c>
      <c r="E29" s="183" t="s">
        <v>269</v>
      </c>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Slovenia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Slovenia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Slovenia</v>
      </c>
      <c r="C32" s="67" t="str">
        <f>'Fishing gear-PoM'!E$8</f>
        <v>2023</v>
      </c>
      <c r="D32" s="36" t="s">
        <v>147</v>
      </c>
      <c r="E32" s="183" t="s">
        <v>270</v>
      </c>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Slovenia</v>
      </c>
      <c r="C33" s="67" t="str">
        <f>'Fishing gear-PoM'!E$8</f>
        <v>2023</v>
      </c>
      <c r="D33" s="36" t="s">
        <v>148</v>
      </c>
      <c r="E33" s="183" t="s">
        <v>271</v>
      </c>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Slovenia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Slovenia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Slovenia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Slovenia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Slovenia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Slovenia</v>
      </c>
      <c r="C43" s="67" t="str">
        <f>'Fishing gear-PoM'!E$8</f>
        <v>2023</v>
      </c>
      <c r="D43" s="97" t="s">
        <v>260</v>
      </c>
      <c r="E43" s="210" t="s">
        <v>268</v>
      </c>
      <c r="F43" s="211"/>
      <c r="G43" s="211"/>
      <c r="H43" s="211"/>
      <c r="I43" s="211"/>
      <c r="J43" s="212"/>
    </row>
    <row r="44" spans="1:54" s="2" customFormat="1" ht="27.65" customHeight="1" thickBot="1" x14ac:dyDescent="0.4">
      <c r="B44" s="95" t="str">
        <f>IF('Fishing gear-PoM'!$E$7="&lt; Please select &gt;","&lt; Not selected &gt;",'Fishing gear-PoM'!$E$7)</f>
        <v>Slovenia</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Slovenia</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Slovenia</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Slovenia</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Slovenia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Slovenia</v>
      </c>
      <c r="C55" s="67" t="str">
        <f>'Fishing gear-PoM'!E$8</f>
        <v>2023</v>
      </c>
      <c r="D55" s="78" t="s">
        <v>157</v>
      </c>
      <c r="E55" s="183" t="s">
        <v>268</v>
      </c>
      <c r="F55" s="184"/>
      <c r="G55" s="184"/>
      <c r="H55" s="18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Slovenia</v>
      </c>
      <c r="C56" s="67" t="str">
        <f>'Fishing gear-PoM'!E$8</f>
        <v>2023</v>
      </c>
      <c r="D56" s="78" t="s">
        <v>159</v>
      </c>
      <c r="E56" s="183"/>
      <c r="F56" s="184"/>
      <c r="G56" s="184"/>
      <c r="H56" s="18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M39" sqref="M39"/>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2" t="s">
        <v>86</v>
      </c>
      <c r="E5" s="143"/>
      <c r="F5" s="143"/>
      <c r="G5" s="143"/>
      <c r="H5" s="144"/>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27" t="s">
        <v>163</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Slovenia</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Slovenia</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Slovenia</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Slovenia</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Slovenia</v>
      </c>
      <c r="C17" s="67" t="str">
        <f>'Fishing gear-PoM'!E$8</f>
        <v>2023</v>
      </c>
      <c r="D17" s="39" t="s">
        <v>40</v>
      </c>
      <c r="E17" s="39"/>
      <c r="F17" s="184"/>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Slovenia</v>
      </c>
      <c r="C18" s="67" t="str">
        <f>'Fishing gear-PoM'!E$8</f>
        <v>2023</v>
      </c>
      <c r="D18" s="39" t="s">
        <v>40</v>
      </c>
      <c r="E18" s="39"/>
      <c r="F18" s="184"/>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Slovenia</v>
      </c>
      <c r="C19" s="67" t="str">
        <f>'Fishing gear-PoM'!E$8</f>
        <v>2023</v>
      </c>
      <c r="D19" s="39" t="s">
        <v>40</v>
      </c>
      <c r="E19" s="39"/>
      <c r="F19" s="184"/>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Slovenia</v>
      </c>
      <c r="C20" s="67" t="str">
        <f>'Fishing gear-PoM'!E$8</f>
        <v>2023</v>
      </c>
      <c r="D20" s="39" t="s">
        <v>40</v>
      </c>
      <c r="E20" s="39"/>
      <c r="F20" s="184"/>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0" t="s">
        <v>9</v>
      </c>
      <c r="F24" s="231"/>
      <c r="G24" s="231"/>
      <c r="H24" s="232"/>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Slovenia</v>
      </c>
      <c r="C25" s="67" t="str">
        <f>'Fishing gear-PoM'!E$8</f>
        <v>2023</v>
      </c>
      <c r="D25" s="38" t="s">
        <v>260</v>
      </c>
      <c r="E25" s="233" t="s">
        <v>265</v>
      </c>
      <c r="F25" s="234"/>
      <c r="G25" s="234"/>
      <c r="H25" s="23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Slovenia</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Slovenia</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Slovenia</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Slovenia</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Slovenia</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Slovenia</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Slovenia</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Slovenia</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G36:H36"/>
    <mergeCell ref="E28:H28"/>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2" t="s">
        <v>179</v>
      </c>
      <c r="E5" s="144"/>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Slovenia</v>
      </c>
      <c r="C8" s="67" t="str">
        <f>'Fishing gear-PoM'!E$8</f>
        <v>2023</v>
      </c>
      <c r="D8" s="8" t="s">
        <v>88</v>
      </c>
      <c r="E8" s="41" t="str">
        <f>'Fishing gear-PoM'!E7</f>
        <v>Slovenia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Slovenia</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Slovenia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Slovenia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Slovenia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Slovenia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Slovenia</v>
      </c>
      <c r="C14" s="67" t="str">
        <f>'Fishing gear-PoM'!E$8</f>
        <v>2023</v>
      </c>
      <c r="D14" s="36" t="s">
        <v>94</v>
      </c>
      <c r="E14" s="40">
        <v>45880</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Slovenia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Slovenia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Slovenia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73" thickBot="1" x14ac:dyDescent="0.4">
      <c r="A20" s="2"/>
      <c r="B20" s="95" t="str">
        <f>IF('Fishing gear-PoM'!$E$7="&lt; Please select &gt;","&lt; Not selected &gt;",'Fishing gear-PoM'!$E$7)</f>
        <v>Slovenia</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Slovenia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Slovenia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Slovenia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Slovenia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6" zoomScale="85" zoomScaleNormal="85" workbookViewId="0">
      <selection activeCell="E25" sqref="E25:G25"/>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42" t="s">
        <v>179</v>
      </c>
      <c r="E5" s="143"/>
      <c r="F5" s="143"/>
      <c r="G5" s="144"/>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70"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78" t="s">
        <v>103</v>
      </c>
      <c r="E9" s="179"/>
      <c r="F9" s="179"/>
      <c r="G9" s="18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Slovenia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Slovenia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Slovenia</v>
      </c>
      <c r="C13" s="67" t="str">
        <f>'Fishing gear-PoM'!E$8</f>
        <v>2023</v>
      </c>
      <c r="D13" s="36" t="s">
        <v>181</v>
      </c>
      <c r="E13" s="38" t="s">
        <v>158</v>
      </c>
      <c r="F13" s="39" t="s">
        <v>272</v>
      </c>
      <c r="G13" s="39" t="s">
        <v>207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Slovenia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Slovenia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Slovenia</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Slovenia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Slovenia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Slovenia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Slovenia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78" t="s">
        <v>114</v>
      </c>
      <c r="E22" s="179"/>
      <c r="F22" s="179"/>
      <c r="G22" s="18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86" t="s">
        <v>116</v>
      </c>
      <c r="F23" s="187"/>
      <c r="G23" s="18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Slovenia</v>
      </c>
      <c r="C24" s="67" t="str">
        <f>'Fishing gear-PoM'!E$8</f>
        <v>2023</v>
      </c>
      <c r="D24" s="39" t="s">
        <v>260</v>
      </c>
      <c r="E24" s="183" t="s">
        <v>263</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Slovenia</v>
      </c>
      <c r="C25" s="67" t="str">
        <f>'Fishing gear-PoM'!E$8</f>
        <v>2023</v>
      </c>
      <c r="D25" s="39" t="s">
        <v>261</v>
      </c>
      <c r="E25" s="183" t="s">
        <v>264</v>
      </c>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Slovenia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Slovenia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Slovenia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Slovenia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Slovenia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Slovenia</v>
      </c>
      <c r="C31" s="67" t="str">
        <f>'Fishing gear-PoM'!E$8</f>
        <v>2023</v>
      </c>
      <c r="D31" s="39"/>
      <c r="E31" s="183"/>
      <c r="F31" s="184"/>
      <c r="G31" s="18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2" zoomScale="85" zoomScaleNormal="85" workbookViewId="0">
      <selection activeCell="E11" sqref="E11"/>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2" t="s">
        <v>179</v>
      </c>
      <c r="E5" s="143"/>
      <c r="F5" s="143"/>
      <c r="G5" s="143"/>
      <c r="H5" s="143"/>
      <c r="I5" s="143"/>
      <c r="J5" s="143"/>
      <c r="K5" s="144"/>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Slovenia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Slovenia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Slovenia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Slovenia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Slovenia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Slovenia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Slovenia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Slovenia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Slovenia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Slovenia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Slovenia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Slovenia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Slovenia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Slovenia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10" zoomScale="85" zoomScaleNormal="85" workbookViewId="0">
      <selection activeCell="O26" sqref="O26"/>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2" t="s">
        <v>179</v>
      </c>
      <c r="E5" s="143"/>
      <c r="F5" s="143"/>
      <c r="G5" s="143"/>
      <c r="H5" s="143"/>
      <c r="I5" s="143"/>
      <c r="J5" s="143"/>
      <c r="K5" s="143"/>
      <c r="L5" s="144"/>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Slovenia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Slovenia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Slovenia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Slovenia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86" t="s">
        <v>116</v>
      </c>
      <c r="F17" s="187"/>
      <c r="G17" s="187"/>
      <c r="H17" s="187"/>
      <c r="I17" s="187"/>
      <c r="J17" s="187"/>
      <c r="K17" s="187"/>
      <c r="L17" s="18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Slovenia</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Slovenia</v>
      </c>
      <c r="C19" s="67" t="str">
        <f>'Fishing gear-PoM'!E$8</f>
        <v>2023</v>
      </c>
      <c r="D19" s="39"/>
      <c r="E19" s="183"/>
      <c r="F19" s="184"/>
      <c r="G19" s="184"/>
      <c r="H19" s="184"/>
      <c r="I19" s="184"/>
      <c r="J19" s="184"/>
      <c r="K19" s="18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Slovenia</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Slovenia</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Slovenia</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Slovenia</v>
      </c>
      <c r="C23" s="67" t="str">
        <f>'Fishing gear-PoM'!E$8</f>
        <v>2023</v>
      </c>
      <c r="D23" s="49"/>
      <c r="E23" s="183"/>
      <c r="F23" s="184"/>
      <c r="G23" s="184"/>
      <c r="H23" s="184"/>
      <c r="I23" s="184"/>
      <c r="J23" s="184"/>
      <c r="K23" s="18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Slovenia</v>
      </c>
      <c r="C28" s="67" t="str">
        <f>'Fishing gear-PoM'!E$8</f>
        <v>2023</v>
      </c>
      <c r="D28" s="36" t="s">
        <v>143</v>
      </c>
      <c r="E28" s="183" t="s">
        <v>273</v>
      </c>
      <c r="F28" s="184"/>
      <c r="G28" s="184"/>
      <c r="H28" s="184"/>
      <c r="I28" s="184"/>
      <c r="J28" s="184"/>
      <c r="K28" s="184"/>
      <c r="L28" s="18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Slovenia</v>
      </c>
      <c r="C29" s="67" t="str">
        <f>'Fishing gear-PoM'!E$8</f>
        <v>2023</v>
      </c>
      <c r="D29" s="36" t="s">
        <v>144</v>
      </c>
      <c r="E29" s="183" t="s">
        <v>273</v>
      </c>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Slovenia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Slovenia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Slovenia</v>
      </c>
      <c r="C32" s="67" t="str">
        <f>'Fishing gear-PoM'!E$8</f>
        <v>2023</v>
      </c>
      <c r="D32" s="36" t="s">
        <v>147</v>
      </c>
      <c r="E32" s="183" t="s">
        <v>270</v>
      </c>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Slovenia</v>
      </c>
      <c r="C33" s="67" t="str">
        <f>'Fishing gear-PoM'!E$8</f>
        <v>2023</v>
      </c>
      <c r="D33" s="36" t="s">
        <v>148</v>
      </c>
      <c r="E33" s="183" t="s">
        <v>271</v>
      </c>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Slovenia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Slovenia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Slovenia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Slovenia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Slovenia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Slovenia</v>
      </c>
      <c r="C44" s="67" t="str">
        <f>'Fishing gear-PoM'!E$8</f>
        <v>2023</v>
      </c>
      <c r="D44" s="97"/>
      <c r="E44" s="210"/>
      <c r="F44" s="211"/>
      <c r="G44" s="211"/>
      <c r="H44" s="211"/>
      <c r="I44" s="211"/>
      <c r="J44" s="212"/>
    </row>
    <row r="45" spans="1:69" s="2" customFormat="1" ht="27.65" customHeight="1" thickBot="1" x14ac:dyDescent="0.4">
      <c r="B45" s="95" t="str">
        <f>IF('Fishing gear-PoM'!$E$7="&lt; Please select &gt;","&lt; Not selected &gt;",'Fishing gear-PoM'!$E$7)</f>
        <v>Slovenia</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Slovenia</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Slovenia</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Slovenia</v>
      </c>
      <c r="C51" s="67" t="str">
        <f>'Fishing gear-PoM'!E$8</f>
        <v>2023</v>
      </c>
      <c r="D51" s="78" t="s">
        <v>157</v>
      </c>
      <c r="E51" s="38" t="s">
        <v>40</v>
      </c>
      <c r="F51" s="38" t="s">
        <v>40</v>
      </c>
      <c r="G51" s="38" t="s">
        <v>40</v>
      </c>
      <c r="H51" s="38"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Slovenia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Slovenia</v>
      </c>
      <c r="C56" s="67" t="str">
        <f>'Fishing gear-PoM'!E$8</f>
        <v>2023</v>
      </c>
      <c r="D56" s="78" t="s">
        <v>157</v>
      </c>
      <c r="E56" s="183"/>
      <c r="F56" s="184"/>
      <c r="G56" s="184"/>
      <c r="H56" s="18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Slovenia</v>
      </c>
      <c r="C57" s="67" t="str">
        <f>'Fishing gear-PoM'!E$8</f>
        <v>2023</v>
      </c>
      <c r="D57" s="78" t="s">
        <v>159</v>
      </c>
      <c r="E57" s="183"/>
      <c r="F57" s="184"/>
      <c r="G57" s="184"/>
      <c r="H57" s="18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O22" sqref="O22"/>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27" t="s">
        <v>187</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Slovenia</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Slovenia</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Slovenia</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Slovenia</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Slovenia</v>
      </c>
      <c r="C17" s="67" t="str">
        <f>'Fishing gear-PoM'!E$8</f>
        <v>2023</v>
      </c>
      <c r="D17" s="39" t="s">
        <v>40</v>
      </c>
      <c r="E17" s="39"/>
      <c r="F17" s="183"/>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Slovenia</v>
      </c>
      <c r="C18" s="67" t="str">
        <f>'Fishing gear-PoM'!E$8</f>
        <v>2023</v>
      </c>
      <c r="D18" s="39" t="s">
        <v>40</v>
      </c>
      <c r="E18" s="39"/>
      <c r="F18" s="183"/>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Slovenia</v>
      </c>
      <c r="C19" s="67" t="str">
        <f>'Fishing gear-PoM'!E$8</f>
        <v>2023</v>
      </c>
      <c r="D19" s="39" t="s">
        <v>40</v>
      </c>
      <c r="E19" s="39"/>
      <c r="F19" s="183"/>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Slovenia</v>
      </c>
      <c r="C20" s="67" t="str">
        <f>'Fishing gear-PoM'!E$8</f>
        <v>2023</v>
      </c>
      <c r="D20" s="39" t="s">
        <v>40</v>
      </c>
      <c r="E20" s="39"/>
      <c r="F20" s="183"/>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0" t="s">
        <v>9</v>
      </c>
      <c r="F24" s="231"/>
      <c r="G24" s="231"/>
      <c r="H24" s="23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Slovenia</v>
      </c>
      <c r="C25" s="67" t="str">
        <f>'Fishing gear-PoM'!E$8</f>
        <v>2023</v>
      </c>
      <c r="D25" s="38" t="s">
        <v>260</v>
      </c>
      <c r="E25" s="233" t="s">
        <v>274</v>
      </c>
      <c r="F25" s="234"/>
      <c r="G25" s="234"/>
      <c r="H25" s="23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Slovenia</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Slovenia</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Slovenia</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Slovenia</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Slovenia</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Slovenia</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Slovenia</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Slovenia</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Slovenia</v>
      </c>
      <c r="B4" s="19" t="str">
        <f>'Fishing gear-PoM'!E$8</f>
        <v>2023</v>
      </c>
      <c r="C4" s="8" t="s">
        <v>191</v>
      </c>
      <c r="D4" s="26">
        <f>'Fishing gear-PoM'!E13</f>
        <v>0</v>
      </c>
      <c r="E4" s="42">
        <f>SUM('Fishing gear-PoM'!E18, E29, E38)</f>
        <v>5</v>
      </c>
    </row>
    <row r="5" spans="1:9" ht="29.5" thickBot="1" x14ac:dyDescent="0.4">
      <c r="A5" s="19" t="str">
        <f>'Fishing gear-PoM'!E$7</f>
        <v>Slovenia</v>
      </c>
      <c r="B5" s="19" t="str">
        <f>'Fishing gear-PoM'!E$8</f>
        <v>2023</v>
      </c>
      <c r="C5" s="8" t="s">
        <v>192</v>
      </c>
      <c r="D5" s="26">
        <f>'Fishing gear-Collected'!E11</f>
        <v>0</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0</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C9A9498-F3F5-4D3E-B05F-3EB5AF67C400}"/>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